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9135"/>
  </bookViews>
  <sheets>
    <sheet name="2021-2023" sheetId="2" r:id="rId1"/>
  </sheets>
  <definedNames>
    <definedName name="_xlnm.Print_Titles" localSheetId="0">'2021-2023'!$7:$9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4" i="2" l="1"/>
  <c r="AH14" i="2"/>
  <c r="AG25" i="2"/>
  <c r="AG24" i="2" s="1"/>
  <c r="AH25" i="2"/>
  <c r="AH24" i="2" s="1"/>
  <c r="AF25" i="2"/>
  <c r="AF24" i="2" s="1"/>
  <c r="AG22" i="2" l="1"/>
  <c r="AG21" i="2" s="1"/>
  <c r="AG16" i="2"/>
  <c r="AG15" i="2" s="1"/>
  <c r="AF22" i="2"/>
  <c r="AF21" i="2" s="1"/>
  <c r="AF19" i="2"/>
  <c r="AF18" i="2" s="1"/>
  <c r="AF16" i="2"/>
  <c r="AF15" i="2"/>
  <c r="AF14" i="2" s="1"/>
  <c r="AG13" i="2" l="1"/>
  <c r="AG12" i="2" s="1"/>
  <c r="AG11" i="2" s="1"/>
  <c r="AG27" i="2" s="1"/>
  <c r="AF13" i="2"/>
  <c r="AF12" i="2" s="1"/>
  <c r="AF11" i="2" s="1"/>
  <c r="AF27" i="2" s="1"/>
</calcChain>
</file>

<file path=xl/sharedStrings.xml><?xml version="1.0" encoding="utf-8"?>
<sst xmlns="http://schemas.openxmlformats.org/spreadsheetml/2006/main" count="203" uniqueCount="52">
  <si>
    <t xml:space="preserve"> </t>
  </si>
  <si>
    <t/>
  </si>
  <si>
    <t>00.00.00</t>
  </si>
  <si>
    <t>0000000</t>
  </si>
  <si>
    <t>310</t>
  </si>
  <si>
    <t>412</t>
  </si>
  <si>
    <t>9800000000</t>
  </si>
  <si>
    <t>Непрограммные направления местного бюджета</t>
  </si>
  <si>
    <t>Жилищное хозяйство</t>
  </si>
  <si>
    <t>ЖИЛИЩНО-КОММУНАЛЬНОЕ ХОЗЯЙСТВО</t>
  </si>
  <si>
    <t>9800070650</t>
  </si>
  <si>
    <t>9800070139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</si>
  <si>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</si>
  <si>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администрация Краснозерского района Новосибирской области</t>
  </si>
  <si>
    <t>1-й год</t>
  </si>
  <si>
    <t>3-й год</t>
  </si>
  <si>
    <t>2-й год</t>
  </si>
  <si>
    <t>средств</t>
  </si>
  <si>
    <t>приятие</t>
  </si>
  <si>
    <t>КЭСР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</si>
  <si>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</si>
  <si>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</si>
  <si>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</si>
  <si>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</si>
  <si>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</si>
  <si>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Тип</t>
  </si>
  <si>
    <t>Меро-</t>
  </si>
  <si>
    <t>Суб.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</si>
  <si>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</si>
  <si>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</si>
  <si>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</si>
  <si>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</si>
  <si>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</si>
  <si>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</si>
  <si>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</si>
  <si>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</si>
  <si>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</si>
  <si>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</si>
  <si>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Бюджетные ассигнования</t>
  </si>
  <si>
    <t>Коды бюджетной классификации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</si>
  <si>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</si>
  <si>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</si>
  <si>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 xml:space="preserve">"О бюджете Краснозерского района Новосибирской области на 2021 год и плановый период на 2022 и 2023 годов"  </t>
  </si>
  <si>
    <t>РАСПРЕДЕЛЕНИЕ АССИГНОВАНИЙ НА КАПИТАЛЬНЫЕ ВЛОЖЕНИЯ ИЗ БЮДЖЕТА  КРАСНОЗЕРСКОГО РАЙОНА ПО НАПРАВЛЕНИЯМ  В 2021 ГОДУ И ПЛАНОВОМ ПЕРИОДЕ 2022 И 2023 ГОДОВ</t>
  </si>
  <si>
    <t>Капитальные вложения в объекты государственной (муниципальной) собственности</t>
  </si>
  <si>
    <t>Строительство (приобретение на первичном рынке) служебного жилья</t>
  </si>
  <si>
    <t>98000S0290</t>
  </si>
  <si>
    <t>Софинансирование реализации государственных и муниципальных программ</t>
  </si>
  <si>
    <t>Приложение 14</t>
  </si>
  <si>
    <t xml:space="preserve">к решению шестой сессии  от 24.12.2020г 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</si>
  <si>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</si>
  <si>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98000R0829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</si>
</sst>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\.00\.00"/>
    <numFmt numFmtId="173" formatCode="000"/>
    <numFmt numFmtId="174" formatCode="0000"/>
    <numFmt numFmtId="175" formatCode="000\.00\.000\.0"/>
    <numFmt numFmtId="176" formatCode="00\.00\.00;&quot;&quot;;&quot;&quot;"/>
    <numFmt numFmtId="177" formatCode="000\.00\.00;&quot;&quot;;&quot;&quot;"/>
    <numFmt numFmtId="178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1" xfId="1" applyNumberFormat="1" applyFont="1" applyFill="1" applyBorder="1" applyAlignment="1" applyProtection="1">
      <alignment horizontal="center" vertical="top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3" xfId="1" applyNumberFormat="1" applyFont="1" applyFill="1" applyBorder="1" applyAlignment="1" applyProtection="1">
      <alignment horizontal="centerContinuous" vertical="top"/>
      <protection hidden="1"/>
    </xf>
    <xf numFmtId="0" fontId="2" fillId="0" borderId="2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2" fillId="0" borderId="19" xfId="1" applyNumberFormat="1" applyFont="1" applyFill="1" applyBorder="1" applyAlignment="1" applyProtection="1">
      <alignment horizontal="centerContinuous" vertical="center"/>
      <protection hidden="1"/>
    </xf>
    <xf numFmtId="0" fontId="2" fillId="0" borderId="28" xfId="1" applyNumberFormat="1" applyFont="1" applyFill="1" applyBorder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29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3" xfId="1" applyNumberFormat="1" applyFont="1" applyFill="1" applyBorder="1" applyAlignment="1" applyProtection="1">
      <alignment horizontal="center" vertical="top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Font="1"/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173" fontId="1" fillId="0" borderId="17" xfId="1" applyNumberFormat="1" applyFont="1" applyFill="1" applyBorder="1" applyAlignment="1" applyProtection="1">
      <alignment horizontal="left" vertical="top" wrapText="1"/>
      <protection hidden="1"/>
    </xf>
    <xf numFmtId="175" fontId="1" fillId="0" borderId="17" xfId="1" applyNumberFormat="1" applyFont="1" applyFill="1" applyBorder="1" applyAlignment="1" applyProtection="1">
      <alignment horizontal="left" vertical="top" wrapText="1"/>
      <protection hidden="1"/>
    </xf>
    <xf numFmtId="174" fontId="1" fillId="0" borderId="17" xfId="1" applyNumberFormat="1" applyFont="1" applyFill="1" applyBorder="1" applyAlignment="1" applyProtection="1">
      <alignment horizontal="left" vertical="top" wrapText="1"/>
      <protection hidden="1"/>
    </xf>
    <xf numFmtId="178" fontId="1" fillId="0" borderId="17" xfId="1" applyNumberFormat="1" applyFont="1" applyFill="1" applyBorder="1" applyAlignment="1" applyProtection="1">
      <alignment horizontal="left" vertical="top" wrapText="1"/>
      <protection hidden="1"/>
    </xf>
    <xf numFmtId="172" fontId="1" fillId="0" borderId="17" xfId="1" applyNumberFormat="1" applyFont="1" applyFill="1" applyBorder="1" applyAlignment="1" applyProtection="1">
      <alignment horizontal="left" vertical="top" wrapText="1"/>
      <protection hidden="1"/>
    </xf>
    <xf numFmtId="171" fontId="1" fillId="0" borderId="17" xfId="1" applyNumberFormat="1" applyFont="1" applyFill="1" applyBorder="1" applyAlignment="1" applyProtection="1">
      <alignment horizontal="left" vertical="top" wrapText="1"/>
      <protection hidden="1"/>
    </xf>
    <xf numFmtId="171" fontId="1" fillId="0" borderId="19" xfId="1" applyNumberFormat="1" applyFont="1" applyFill="1" applyBorder="1" applyAlignment="1" applyProtection="1">
      <alignment horizontal="left" vertical="top" wrapText="1"/>
      <protection hidden="1"/>
    </xf>
    <xf numFmtId="167" fontId="1" fillId="0" borderId="18" xfId="1" applyNumberFormat="1" applyFont="1" applyFill="1" applyBorder="1" applyAlignment="1" applyProtection="1">
      <alignment horizontal="center" vertical="center"/>
      <protection hidden="1"/>
    </xf>
    <xf numFmtId="170" fontId="1" fillId="0" borderId="18" xfId="1" applyNumberFormat="1" applyFont="1" applyFill="1" applyBorder="1" applyAlignment="1" applyProtection="1">
      <alignment horizontal="center" vertical="center"/>
      <protection hidden="1"/>
    </xf>
    <xf numFmtId="169" fontId="1" fillId="0" borderId="18" xfId="1" applyNumberFormat="1" applyFont="1" applyFill="1" applyBorder="1" applyAlignment="1" applyProtection="1">
      <alignment horizontal="right" vertical="center"/>
      <protection hidden="1"/>
    </xf>
    <xf numFmtId="168" fontId="1" fillId="0" borderId="18" xfId="1" applyNumberFormat="1" applyFont="1" applyFill="1" applyBorder="1" applyAlignment="1" applyProtection="1">
      <alignment horizontal="left" vertical="center"/>
      <protection hidden="1"/>
    </xf>
    <xf numFmtId="178" fontId="1" fillId="0" borderId="18" xfId="1" applyNumberFormat="1" applyFont="1" applyFill="1" applyBorder="1" applyAlignment="1" applyProtection="1">
      <alignment horizontal="center" vertical="center"/>
      <protection hidden="1"/>
    </xf>
    <xf numFmtId="177" fontId="1" fillId="0" borderId="18" xfId="1" applyNumberFormat="1" applyFont="1" applyFill="1" applyBorder="1" applyAlignment="1" applyProtection="1">
      <alignment horizontal="center" vertical="center"/>
      <protection hidden="1"/>
    </xf>
    <xf numFmtId="176" fontId="1" fillId="0" borderId="18" xfId="1" applyNumberFormat="1" applyFont="1" applyFill="1" applyBorder="1" applyAlignment="1" applyProtection="1">
      <alignment horizontal="center" vertical="center"/>
      <protection hidden="1"/>
    </xf>
    <xf numFmtId="166" fontId="1" fillId="0" borderId="18" xfId="1" applyNumberFormat="1" applyFont="1" applyFill="1" applyBorder="1" applyAlignment="1" applyProtection="1">
      <alignment horizontal="center" vertical="center"/>
      <protection hidden="1"/>
    </xf>
    <xf numFmtId="1" fontId="1" fillId="0" borderId="18" xfId="1" applyNumberFormat="1" applyFont="1" applyFill="1" applyBorder="1" applyAlignment="1" applyProtection="1">
      <alignment horizontal="center" vertical="center"/>
      <protection hidden="1"/>
    </xf>
    <xf numFmtId="164" fontId="1" fillId="0" borderId="18" xfId="1" applyNumberFormat="1" applyFont="1" applyFill="1" applyBorder="1" applyAlignment="1" applyProtection="1">
      <alignment horizontal="center" vertical="center"/>
      <protection hidden="1"/>
    </xf>
    <xf numFmtId="164" fontId="1" fillId="0" borderId="18" xfId="1" applyNumberFormat="1" applyFont="1" applyFill="1" applyBorder="1" applyAlignment="1" applyProtection="1">
      <alignment horizontal="right" vertical="center"/>
      <protection hidden="1"/>
    </xf>
    <xf numFmtId="164" fontId="1" fillId="0" borderId="17" xfId="1" applyNumberFormat="1" applyFont="1" applyFill="1" applyBorder="1" applyAlignment="1" applyProtection="1">
      <alignment horizontal="right" vertical="center"/>
      <protection hidden="1"/>
    </xf>
    <xf numFmtId="1" fontId="1" fillId="0" borderId="9" xfId="1" applyNumberFormat="1" applyFont="1" applyFill="1" applyBorder="1" applyAlignment="1" applyProtection="1">
      <alignment horizontal="center" vertical="center"/>
      <protection hidden="1"/>
    </xf>
    <xf numFmtId="164" fontId="1" fillId="0" borderId="12" xfId="1" applyNumberFormat="1" applyFont="1" applyFill="1" applyBorder="1" applyAlignment="1" applyProtection="1">
      <alignment horizontal="right" vertical="center"/>
      <protection hidden="1"/>
    </xf>
    <xf numFmtId="164" fontId="1" fillId="0" borderId="5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164" fontId="1" fillId="0" borderId="3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170" fontId="6" fillId="0" borderId="13" xfId="1" applyNumberFormat="1" applyFont="1" applyFill="1" applyBorder="1" applyAlignment="1" applyProtection="1">
      <alignment horizontal="center" vertical="center"/>
      <protection hidden="1"/>
    </xf>
    <xf numFmtId="178" fontId="6" fillId="0" borderId="13" xfId="1" applyNumberFormat="1" applyFont="1" applyFill="1" applyBorder="1" applyAlignment="1" applyProtection="1">
      <alignment horizontal="center" vertical="center"/>
      <protection hidden="1"/>
    </xf>
    <xf numFmtId="177" fontId="6" fillId="0" borderId="13" xfId="1" applyNumberFormat="1" applyFont="1" applyFill="1" applyBorder="1" applyAlignment="1" applyProtection="1">
      <alignment horizontal="center" vertical="center"/>
      <protection hidden="1"/>
    </xf>
    <xf numFmtId="176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right" vertical="center"/>
      <protection hidden="1"/>
    </xf>
    <xf numFmtId="173" fontId="6" fillId="0" borderId="8" xfId="1" applyNumberFormat="1" applyFont="1" applyFill="1" applyBorder="1" applyAlignment="1" applyProtection="1">
      <alignment horizontal="left" vertical="top" wrapText="1"/>
      <protection hidden="1"/>
    </xf>
    <xf numFmtId="175" fontId="6" fillId="0" borderId="8" xfId="1" applyNumberFormat="1" applyFont="1" applyFill="1" applyBorder="1" applyAlignment="1" applyProtection="1">
      <alignment horizontal="left" vertical="top" wrapText="1"/>
      <protection hidden="1"/>
    </xf>
    <xf numFmtId="174" fontId="6" fillId="0" borderId="8" xfId="1" applyNumberFormat="1" applyFont="1" applyFill="1" applyBorder="1" applyAlignment="1" applyProtection="1">
      <alignment horizontal="left" vertical="top" wrapText="1"/>
      <protection hidden="1"/>
    </xf>
    <xf numFmtId="172" fontId="6" fillId="0" borderId="8" xfId="1" applyNumberFormat="1" applyFont="1" applyFill="1" applyBorder="1" applyAlignment="1" applyProtection="1">
      <alignment horizontal="left" vertical="top" wrapText="1"/>
      <protection hidden="1"/>
    </xf>
    <xf numFmtId="171" fontId="6" fillId="0" borderId="8" xfId="1" applyNumberFormat="1" applyFont="1" applyFill="1" applyBorder="1" applyAlignment="1" applyProtection="1">
      <alignment horizontal="left" vertical="top" wrapText="1"/>
      <protection hidden="1"/>
    </xf>
    <xf numFmtId="171" fontId="6" fillId="0" borderId="7" xfId="1" applyNumberFormat="1" applyFont="1" applyFill="1" applyBorder="1" applyAlignment="1" applyProtection="1">
      <alignment horizontal="left" vertical="top" wrapText="1"/>
      <protection hidden="1"/>
    </xf>
    <xf numFmtId="169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6" fontId="6" fillId="0" borderId="14" xfId="1" applyNumberFormat="1" applyFont="1" applyFill="1" applyBorder="1" applyAlignment="1" applyProtection="1">
      <alignment horizontal="center" vertical="center"/>
      <protection hidden="1"/>
    </xf>
    <xf numFmtId="166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wrapText="1"/>
    </xf>
    <xf numFmtId="0" fontId="7" fillId="0" borderId="0" xfId="0" applyFont="1" applyAlignment="1"/>
    <xf numFmtId="173" fontId="6" fillId="0" borderId="16" xfId="1" applyNumberFormat="1" applyFont="1" applyFill="1" applyBorder="1" applyAlignment="1" applyProtection="1">
      <alignment horizontal="left" vertical="top" wrapText="1"/>
      <protection hidden="1"/>
    </xf>
    <xf numFmtId="173" fontId="6" fillId="0" borderId="15" xfId="1" applyNumberFormat="1" applyFont="1" applyFill="1" applyBorder="1" applyAlignment="1" applyProtection="1">
      <alignment horizontal="left" vertical="top" wrapText="1"/>
      <protection hidden="1"/>
    </xf>
    <xf numFmtId="166" fontId="6" fillId="0" borderId="14" xfId="1" applyNumberFormat="1" applyFont="1" applyFill="1" applyBorder="1" applyAlignment="1" applyProtection="1">
      <alignment horizontal="center" vertical="center"/>
      <protection hidden="1"/>
    </xf>
    <xf numFmtId="166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1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1" fontId="1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1" applyNumberFormat="1" applyFont="1" applyFill="1" applyBorder="1" applyAlignment="1" applyProtection="1">
      <alignment horizontal="right" vertical="center"/>
      <protection hidden="1"/>
    </xf>
    <xf numFmtId="167" fontId="6" fillId="0" borderId="14" xfId="1" applyNumberFormat="1" applyFont="1" applyFill="1" applyBorder="1" applyAlignment="1" applyProtection="1">
      <alignment horizontal="center" vertical="center"/>
      <protection hidden="1"/>
    </xf>
    <xf numFmtId="170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178" fontId="6" fillId="0" borderId="14" xfId="1" applyNumberFormat="1" applyFont="1" applyFill="1" applyBorder="1" applyAlignment="1" applyProtection="1">
      <alignment horizontal="center" vertical="center"/>
      <protection hidden="1"/>
    </xf>
    <xf numFmtId="177" fontId="6" fillId="0" borderId="14" xfId="1" applyNumberFormat="1" applyFont="1" applyFill="1" applyBorder="1" applyAlignment="1" applyProtection="1">
      <alignment horizontal="center" vertical="center"/>
      <protection hidden="1"/>
    </xf>
    <xf numFmtId="176" fontId="6" fillId="0" borderId="14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right" vertical="center"/>
      <protection hidden="1"/>
    </xf>
    <xf numFmtId="0" fontId="6" fillId="0" borderId="30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2" xfId="1" applyNumberFormat="1" applyFont="1" applyFill="1" applyBorder="1" applyAlignment="1" applyProtection="1">
      <alignment horizontal="right" vertical="center"/>
      <protection hidden="1"/>
    </xf>
    <xf numFmtId="164" fontId="1" fillId="0" borderId="33" xfId="1" applyNumberFormat="1" applyFont="1" applyFill="1" applyBorder="1" applyAlignment="1" applyProtection="1">
      <alignment horizontal="right" vertical="center"/>
      <protection hidden="1"/>
    </xf>
    <xf numFmtId="164" fontId="1" fillId="0" borderId="33" xfId="1" applyNumberFormat="1" applyFont="1" applyFill="1" applyBorder="1" applyAlignment="1" applyProtection="1">
      <alignment horizontal="right"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28" xfId="1" applyNumberFormat="1" applyFont="1" applyFill="1" applyBorder="1" applyAlignment="1" applyProtection="1">
      <alignment horizontal="right" vertical="center"/>
      <protection hidden="1"/>
    </xf>
    <xf numFmtId="164" fontId="6" fillId="0" borderId="35" xfId="1" applyNumberFormat="1" applyFont="1" applyFill="1" applyBorder="1" applyAlignment="1" applyProtection="1">
      <alignment horizontal="right" vertical="center"/>
      <protection hidden="1"/>
    </xf>
    <xf numFmtId="0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38" xfId="1" applyNumberFormat="1" applyFont="1" applyFill="1" applyBorder="1" applyAlignment="1" applyProtection="1">
      <alignment horizontal="center" vertical="center"/>
      <protection hidden="1"/>
    </xf>
    <xf numFmtId="170" fontId="6" fillId="0" borderId="38" xfId="1" applyNumberFormat="1" applyFont="1" applyFill="1" applyBorder="1" applyAlignment="1" applyProtection="1">
      <alignment horizontal="center" vertical="center"/>
      <protection hidden="1"/>
    </xf>
    <xf numFmtId="169" fontId="6" fillId="0" borderId="38" xfId="1" applyNumberFormat="1" applyFont="1" applyFill="1" applyBorder="1" applyAlignment="1" applyProtection="1">
      <alignment horizontal="center" vertical="center"/>
      <protection hidden="1"/>
    </xf>
    <xf numFmtId="168" fontId="6" fillId="0" borderId="38" xfId="1" applyNumberFormat="1" applyFont="1" applyFill="1" applyBorder="1" applyAlignment="1" applyProtection="1">
      <alignment horizontal="center" vertical="center"/>
      <protection hidden="1"/>
    </xf>
    <xf numFmtId="178" fontId="6" fillId="0" borderId="38" xfId="1" applyNumberFormat="1" applyFont="1" applyFill="1" applyBorder="1" applyAlignment="1" applyProtection="1">
      <alignment horizontal="center" vertical="center"/>
      <protection hidden="1"/>
    </xf>
    <xf numFmtId="177" fontId="6" fillId="0" borderId="38" xfId="1" applyNumberFormat="1" applyFont="1" applyFill="1" applyBorder="1" applyAlignment="1" applyProtection="1">
      <alignment horizontal="center" vertical="center"/>
      <protection hidden="1"/>
    </xf>
    <xf numFmtId="176" fontId="6" fillId="0" borderId="38" xfId="1" applyNumberFormat="1" applyFont="1" applyFill="1" applyBorder="1" applyAlignment="1" applyProtection="1">
      <alignment horizontal="center" vertical="center"/>
      <protection hidden="1"/>
    </xf>
    <xf numFmtId="166" fontId="6" fillId="0" borderId="38" xfId="1" applyNumberFormat="1" applyFont="1" applyFill="1" applyBorder="1" applyAlignment="1" applyProtection="1">
      <alignment horizontal="center" vertical="center"/>
      <protection hidden="1"/>
    </xf>
    <xf numFmtId="164" fontId="6" fillId="0" borderId="38" xfId="1" applyNumberFormat="1" applyFont="1" applyFill="1" applyBorder="1" applyAlignment="1" applyProtection="1">
      <alignment horizontal="right" vertical="center"/>
      <protection hidden="1"/>
    </xf>
    <xf numFmtId="164" fontId="6" fillId="0" borderId="29" xfId="1" applyNumberFormat="1" applyFont="1" applyFill="1" applyBorder="1" applyAlignment="1" applyProtection="1">
      <alignment horizontal="right" vertical="center"/>
      <protection hidden="1"/>
    </xf>
    <xf numFmtId="167" fontId="9" fillId="0" borderId="7" xfId="1" applyNumberFormat="1" applyFont="1" applyFill="1" applyBorder="1" applyAlignment="1" applyProtection="1">
      <alignment horizontal="center" vertical="center"/>
      <protection hidden="1"/>
    </xf>
    <xf numFmtId="170" fontId="9" fillId="0" borderId="8" xfId="1" applyNumberFormat="1" applyFont="1" applyFill="1" applyBorder="1" applyAlignment="1" applyProtection="1">
      <alignment horizontal="center" vertical="center"/>
      <protection hidden="1"/>
    </xf>
    <xf numFmtId="169" fontId="9" fillId="0" borderId="25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left" vertical="center"/>
      <protection hidden="1"/>
    </xf>
    <xf numFmtId="167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9" fillId="0" borderId="7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36" xfId="1" applyNumberFormat="1" applyFont="1" applyFill="1" applyBorder="1" applyAlignment="1" applyProtection="1">
      <alignment horizontal="center" vertical="center"/>
      <protection hidden="1"/>
    </xf>
    <xf numFmtId="165" fontId="6" fillId="0" borderId="36" xfId="1" applyNumberFormat="1" applyFont="1" applyFill="1" applyBorder="1" applyAlignment="1" applyProtection="1">
      <alignment horizontal="center" vertical="center"/>
      <protection hidden="1"/>
    </xf>
    <xf numFmtId="164" fontId="6" fillId="0" borderId="36" xfId="1" applyNumberFormat="1" applyFont="1" applyFill="1" applyBorder="1" applyAlignment="1" applyProtection="1">
      <alignment horizontal="right" vertical="center"/>
      <protection hidden="1"/>
    </xf>
    <xf numFmtId="164" fontId="6" fillId="0" borderId="39" xfId="1" applyNumberFormat="1" applyFont="1" applyFill="1" applyBorder="1" applyAlignment="1" applyProtection="1">
      <alignment horizontal="right" vertical="center"/>
      <protection hidden="1"/>
    </xf>
    <xf numFmtId="164" fontId="6" fillId="0" borderId="4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1"/>
  <sheetViews>
    <sheetView showGridLines="0" tabSelected="1" topLeftCell="A7" workbookViewId="0">
      <selection activeCell="AF19" sqref="AF19"/>
    </sheetView>
  </sheetViews>
  <sheetFormatPr defaultColWidth="9.140625" defaultRowHeight="12.75" x14ac:dyDescent="0.2"/>
  <cols>
    <col min="1" max="1" width="1" style="1" customWidth="1"/>
    <col min="2" max="13" width="0" style="1" hidden="1" customWidth="1"/>
    <col min="14" max="14" width="3.42578125" style="1" hidden="1" customWidth="1"/>
    <col min="15" max="15" width="0.85546875" style="1" hidden="1" customWidth="1"/>
    <col min="16" max="16" width="43.85546875" style="1" customWidth="1"/>
    <col min="17" max="17" width="5" style="1" customWidth="1"/>
    <col min="18" max="18" width="13.5703125" style="1" hidden="1" customWidth="1"/>
    <col min="19" max="20" width="4.28515625" style="1" customWidth="1"/>
    <col min="21" max="21" width="11.7109375" style="1" customWidth="1"/>
    <col min="22" max="22" width="4.85546875" style="1" customWidth="1"/>
    <col min="23" max="23" width="4.7109375" style="1" hidden="1" customWidth="1"/>
    <col min="24" max="24" width="0.5703125" style="1" hidden="1" customWidth="1"/>
    <col min="25" max="26" width="7" style="1" hidden="1" customWidth="1"/>
    <col min="27" max="31" width="0" style="1" hidden="1" customWidth="1"/>
    <col min="32" max="32" width="14.7109375" style="1" customWidth="1"/>
    <col min="33" max="34" width="13.7109375" style="1" customWidth="1"/>
    <col min="35" max="44" width="0" style="1" hidden="1" customWidth="1"/>
    <col min="45" max="45" width="1" style="1" customWidth="1"/>
    <col min="46" max="250" width="9.140625" style="1" customWidth="1"/>
    <col min="251" max="16384" width="9.140625" style="1"/>
  </cols>
  <sheetData>
    <row r="1" spans="1:45" ht="21.75" customHeight="1" x14ac:dyDescent="0.25">
      <c r="A1" s="2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5"/>
      <c r="P1" s="25"/>
      <c r="Q1" s="25"/>
      <c r="R1" s="25"/>
      <c r="S1" s="25"/>
      <c r="T1" s="25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 t="s">
        <v>48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36.6" customHeight="1" x14ac:dyDescent="0.25">
      <c r="A2" s="2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  <c r="O2" s="25"/>
      <c r="P2" s="25"/>
      <c r="Q2" s="25"/>
      <c r="R2" s="25"/>
      <c r="S2" s="25"/>
      <c r="T2" s="25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00" t="s">
        <v>49</v>
      </c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2"/>
      <c r="AR2" s="2"/>
      <c r="AS2" s="2"/>
    </row>
    <row r="3" spans="1:45" ht="33.6" customHeight="1" x14ac:dyDescent="0.25">
      <c r="A3" s="27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  <c r="O3" s="25"/>
      <c r="P3" s="25"/>
      <c r="Q3" s="25"/>
      <c r="R3" s="25"/>
      <c r="S3" s="25"/>
      <c r="T3" s="25"/>
      <c r="U3" s="90" t="s">
        <v>42</v>
      </c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2"/>
      <c r="AR3" s="2"/>
      <c r="AS3" s="2"/>
    </row>
    <row r="4" spans="1:45" ht="46.15" customHeight="1" x14ac:dyDescent="0.25">
      <c r="A4" s="27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5"/>
      <c r="P4" s="98" t="s">
        <v>43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ht="21.75" customHeight="1" x14ac:dyDescent="0.3">
      <c r="A5" s="27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O5" s="25"/>
      <c r="P5" s="25"/>
      <c r="Q5" s="25"/>
      <c r="R5" s="25"/>
      <c r="S5" s="25"/>
      <c r="T5" s="25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ht="11.25" customHeight="1" thickBot="1" x14ac:dyDescent="0.3">
      <c r="A6" s="24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2"/>
    </row>
    <row r="7" spans="1:45" s="37" customFormat="1" ht="23.45" customHeight="1" thickBot="1" x14ac:dyDescent="0.25">
      <c r="A7" s="33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21"/>
      <c r="Q7" s="20" t="s">
        <v>39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19"/>
      <c r="AC7" s="13"/>
      <c r="AD7" s="13"/>
      <c r="AE7" s="13"/>
      <c r="AF7" s="18" t="s">
        <v>38</v>
      </c>
      <c r="AG7" s="28"/>
      <c r="AH7" s="29"/>
      <c r="AI7" s="35" t="s">
        <v>37</v>
      </c>
      <c r="AJ7" s="35"/>
      <c r="AK7" s="35"/>
      <c r="AL7" s="35"/>
      <c r="AM7" s="35"/>
      <c r="AN7" s="35"/>
      <c r="AO7" s="35"/>
      <c r="AP7" s="35"/>
      <c r="AQ7" s="35"/>
      <c r="AR7" s="36" t="s">
        <v>36</v>
      </c>
      <c r="AS7" s="33"/>
    </row>
    <row r="8" spans="1:45" s="37" customFormat="1" ht="11.25" customHeight="1" thickBot="1" x14ac:dyDescent="0.25">
      <c r="A8" s="33"/>
      <c r="B8" s="38" t="s">
        <v>34</v>
      </c>
      <c r="C8" s="38" t="s">
        <v>35</v>
      </c>
      <c r="D8" s="38" t="s">
        <v>34</v>
      </c>
      <c r="E8" s="38" t="s">
        <v>34</v>
      </c>
      <c r="F8" s="38" t="s">
        <v>34</v>
      </c>
      <c r="G8" s="38"/>
      <c r="H8" s="38"/>
      <c r="I8" s="38"/>
      <c r="J8" s="38"/>
      <c r="K8" s="38" t="s">
        <v>34</v>
      </c>
      <c r="L8" s="38" t="s">
        <v>34</v>
      </c>
      <c r="M8" s="38" t="s">
        <v>34</v>
      </c>
      <c r="N8" s="38" t="s">
        <v>34</v>
      </c>
      <c r="O8" s="38" t="s">
        <v>34</v>
      </c>
      <c r="P8" s="5" t="s">
        <v>34</v>
      </c>
      <c r="Q8" s="17" t="s">
        <v>33</v>
      </c>
      <c r="R8" s="17" t="s">
        <v>32</v>
      </c>
      <c r="S8" s="14" t="s">
        <v>31</v>
      </c>
      <c r="T8" s="15" t="s">
        <v>30</v>
      </c>
      <c r="U8" s="97" t="s">
        <v>29</v>
      </c>
      <c r="V8" s="15" t="s">
        <v>28</v>
      </c>
      <c r="W8" s="16" t="s">
        <v>19</v>
      </c>
      <c r="X8" s="14" t="s">
        <v>27</v>
      </c>
      <c r="Y8" s="15" t="s">
        <v>26</v>
      </c>
      <c r="Z8" s="14" t="s">
        <v>25</v>
      </c>
      <c r="AA8" s="9"/>
      <c r="AB8" s="9"/>
      <c r="AC8" s="13"/>
      <c r="AD8" s="13"/>
      <c r="AE8" s="13"/>
      <c r="AF8" s="12"/>
      <c r="AG8" s="30"/>
      <c r="AH8" s="31"/>
      <c r="AI8" s="35" t="s">
        <v>24</v>
      </c>
      <c r="AJ8" s="35"/>
      <c r="AK8" s="39"/>
      <c r="AL8" s="35" t="s">
        <v>23</v>
      </c>
      <c r="AM8" s="35"/>
      <c r="AN8" s="39"/>
      <c r="AO8" s="35" t="s">
        <v>22</v>
      </c>
      <c r="AP8" s="35"/>
      <c r="AQ8" s="35"/>
      <c r="AR8" s="40" t="s">
        <v>21</v>
      </c>
      <c r="AS8" s="33"/>
    </row>
    <row r="9" spans="1:45" s="37" customFormat="1" ht="12.6" customHeight="1" thickBot="1" x14ac:dyDescent="0.25">
      <c r="A9" s="3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11"/>
      <c r="Q9" s="11"/>
      <c r="R9" s="5"/>
      <c r="S9" s="5"/>
      <c r="T9" s="10" t="s">
        <v>20</v>
      </c>
      <c r="U9" s="118"/>
      <c r="V9" s="9"/>
      <c r="W9" s="6"/>
      <c r="X9" s="11" t="s">
        <v>19</v>
      </c>
      <c r="Y9" s="8" t="s">
        <v>18</v>
      </c>
      <c r="Z9" s="7" t="s">
        <v>17</v>
      </c>
      <c r="AA9" s="6"/>
      <c r="AB9" s="5"/>
      <c r="AC9" s="4"/>
      <c r="AD9" s="4"/>
      <c r="AE9" s="4"/>
      <c r="AF9" s="4">
        <v>2021</v>
      </c>
      <c r="AG9" s="119">
        <v>2022</v>
      </c>
      <c r="AH9" s="119">
        <v>2023</v>
      </c>
      <c r="AI9" s="41" t="s">
        <v>14</v>
      </c>
      <c r="AJ9" s="42" t="s">
        <v>16</v>
      </c>
      <c r="AK9" s="42" t="s">
        <v>15</v>
      </c>
      <c r="AL9" s="42" t="s">
        <v>14</v>
      </c>
      <c r="AM9" s="42" t="s">
        <v>16</v>
      </c>
      <c r="AN9" s="42" t="s">
        <v>15</v>
      </c>
      <c r="AO9" s="42" t="s">
        <v>14</v>
      </c>
      <c r="AP9" s="42" t="s">
        <v>16</v>
      </c>
      <c r="AQ9" s="42" t="s">
        <v>15</v>
      </c>
      <c r="AR9" s="43" t="s">
        <v>14</v>
      </c>
      <c r="AS9" s="33" t="s">
        <v>1</v>
      </c>
    </row>
    <row r="10" spans="1:45" s="37" customFormat="1" ht="9.75" customHeight="1" x14ac:dyDescent="0.2">
      <c r="A10" s="102"/>
      <c r="B10" s="44" t="s">
        <v>1</v>
      </c>
      <c r="C10" s="45"/>
      <c r="D10" s="46"/>
      <c r="E10" s="46"/>
      <c r="F10" s="44"/>
      <c r="G10" s="47"/>
      <c r="H10" s="47"/>
      <c r="I10" s="47"/>
      <c r="J10" s="47"/>
      <c r="K10" s="44"/>
      <c r="L10" s="44"/>
      <c r="M10" s="44"/>
      <c r="N10" s="48"/>
      <c r="O10" s="49"/>
      <c r="P10" s="50"/>
      <c r="Q10" s="51"/>
      <c r="R10" s="52"/>
      <c r="S10" s="53"/>
      <c r="T10" s="54"/>
      <c r="U10" s="55"/>
      <c r="V10" s="51"/>
      <c r="W10" s="51"/>
      <c r="X10" s="56"/>
      <c r="Y10" s="57"/>
      <c r="Z10" s="57"/>
      <c r="AA10" s="58"/>
      <c r="AB10" s="59"/>
      <c r="AC10" s="60"/>
      <c r="AD10" s="60"/>
      <c r="AE10" s="60"/>
      <c r="AF10" s="61"/>
      <c r="AG10" s="61"/>
      <c r="AH10" s="120"/>
      <c r="AI10" s="115"/>
      <c r="AJ10" s="62"/>
      <c r="AK10" s="62"/>
      <c r="AL10" s="62"/>
      <c r="AM10" s="62"/>
      <c r="AN10" s="62"/>
      <c r="AO10" s="62"/>
      <c r="AP10" s="62"/>
      <c r="AQ10" s="62"/>
      <c r="AR10" s="62"/>
      <c r="AS10" s="63" t="s">
        <v>1</v>
      </c>
    </row>
    <row r="11" spans="1:45" s="37" customFormat="1" ht="29.25" customHeight="1" x14ac:dyDescent="0.2">
      <c r="A11" s="102"/>
      <c r="B11" s="92" t="s">
        <v>13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  <c r="Q11" s="74">
        <v>444</v>
      </c>
      <c r="R11" s="75">
        <v>-1</v>
      </c>
      <c r="S11" s="86">
        <v>0</v>
      </c>
      <c r="T11" s="87">
        <v>-1</v>
      </c>
      <c r="U11" s="76" t="s">
        <v>1</v>
      </c>
      <c r="V11" s="74" t="s">
        <v>1</v>
      </c>
      <c r="W11" s="74">
        <v>-1</v>
      </c>
      <c r="X11" s="77">
        <v>-1</v>
      </c>
      <c r="Y11" s="78" t="s">
        <v>1</v>
      </c>
      <c r="Z11" s="78">
        <v>-1</v>
      </c>
      <c r="AA11" s="94"/>
      <c r="AB11" s="94"/>
      <c r="AC11" s="94"/>
      <c r="AD11" s="94"/>
      <c r="AE11" s="95"/>
      <c r="AF11" s="79">
        <f t="shared" ref="AF11:AG13" si="0">AF12</f>
        <v>32893100</v>
      </c>
      <c r="AG11" s="79">
        <f t="shared" si="0"/>
        <v>3187800</v>
      </c>
      <c r="AH11" s="121">
        <v>0</v>
      </c>
      <c r="AI11" s="116"/>
      <c r="AJ11" s="96"/>
      <c r="AK11" s="96"/>
      <c r="AL11" s="96"/>
      <c r="AM11" s="96"/>
      <c r="AN11" s="96"/>
      <c r="AO11" s="96"/>
      <c r="AP11" s="96"/>
      <c r="AQ11" s="96"/>
      <c r="AR11" s="96"/>
      <c r="AS11" s="63" t="s">
        <v>1</v>
      </c>
    </row>
    <row r="12" spans="1:45" s="37" customFormat="1" ht="16.5" customHeight="1" x14ac:dyDescent="0.2">
      <c r="A12" s="102"/>
      <c r="B12" s="92" t="s">
        <v>9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  <c r="Q12" s="74">
        <v>444</v>
      </c>
      <c r="R12" s="75">
        <v>813010011</v>
      </c>
      <c r="S12" s="86">
        <v>5</v>
      </c>
      <c r="T12" s="87">
        <v>0</v>
      </c>
      <c r="U12" s="76" t="s">
        <v>1</v>
      </c>
      <c r="V12" s="74" t="s">
        <v>1</v>
      </c>
      <c r="W12" s="74">
        <v>-1</v>
      </c>
      <c r="X12" s="77">
        <v>-1</v>
      </c>
      <c r="Y12" s="78" t="s">
        <v>1</v>
      </c>
      <c r="Z12" s="78">
        <v>-1</v>
      </c>
      <c r="AA12" s="94"/>
      <c r="AB12" s="94"/>
      <c r="AC12" s="94"/>
      <c r="AD12" s="94"/>
      <c r="AE12" s="95"/>
      <c r="AF12" s="79">
        <f t="shared" si="0"/>
        <v>32893100</v>
      </c>
      <c r="AG12" s="79">
        <f t="shared" si="0"/>
        <v>3187800</v>
      </c>
      <c r="AH12" s="121">
        <v>0</v>
      </c>
      <c r="AI12" s="116"/>
      <c r="AJ12" s="96"/>
      <c r="AK12" s="96"/>
      <c r="AL12" s="96"/>
      <c r="AM12" s="96"/>
      <c r="AN12" s="96"/>
      <c r="AO12" s="96"/>
      <c r="AP12" s="96"/>
      <c r="AQ12" s="96"/>
      <c r="AR12" s="96"/>
      <c r="AS12" s="63" t="s">
        <v>1</v>
      </c>
    </row>
    <row r="13" spans="1:45" s="37" customFormat="1" ht="14.25" customHeight="1" x14ac:dyDescent="0.2">
      <c r="A13" s="102"/>
      <c r="B13" s="92" t="s">
        <v>8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  <c r="Q13" s="74">
        <v>444</v>
      </c>
      <c r="R13" s="75">
        <v>813010011</v>
      </c>
      <c r="S13" s="86">
        <v>5</v>
      </c>
      <c r="T13" s="87">
        <v>1</v>
      </c>
      <c r="U13" s="76" t="s">
        <v>1</v>
      </c>
      <c r="V13" s="74" t="s">
        <v>1</v>
      </c>
      <c r="W13" s="74">
        <v>-1</v>
      </c>
      <c r="X13" s="77">
        <v>-1</v>
      </c>
      <c r="Y13" s="78" t="s">
        <v>1</v>
      </c>
      <c r="Z13" s="78">
        <v>-1</v>
      </c>
      <c r="AA13" s="94"/>
      <c r="AB13" s="94"/>
      <c r="AC13" s="94"/>
      <c r="AD13" s="94"/>
      <c r="AE13" s="95"/>
      <c r="AF13" s="79">
        <f t="shared" si="0"/>
        <v>32893100</v>
      </c>
      <c r="AG13" s="79">
        <f t="shared" si="0"/>
        <v>3187800</v>
      </c>
      <c r="AH13" s="121">
        <v>0</v>
      </c>
      <c r="AI13" s="116"/>
      <c r="AJ13" s="96"/>
      <c r="AK13" s="96"/>
      <c r="AL13" s="96"/>
      <c r="AM13" s="96"/>
      <c r="AN13" s="96"/>
      <c r="AO13" s="96"/>
      <c r="AP13" s="96"/>
      <c r="AQ13" s="96"/>
      <c r="AR13" s="96"/>
      <c r="AS13" s="63" t="s">
        <v>1</v>
      </c>
    </row>
    <row r="14" spans="1:45" s="37" customFormat="1" ht="16.899999999999999" customHeight="1" x14ac:dyDescent="0.2">
      <c r="A14" s="102"/>
      <c r="B14" s="92" t="s">
        <v>7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  <c r="Q14" s="74">
        <v>444</v>
      </c>
      <c r="R14" s="75">
        <v>813010011</v>
      </c>
      <c r="S14" s="86">
        <v>5</v>
      </c>
      <c r="T14" s="87">
        <v>1</v>
      </c>
      <c r="U14" s="76" t="s">
        <v>6</v>
      </c>
      <c r="V14" s="74"/>
      <c r="W14" s="74">
        <v>0</v>
      </c>
      <c r="X14" s="77">
        <v>0</v>
      </c>
      <c r="Y14" s="78" t="s">
        <v>1</v>
      </c>
      <c r="Z14" s="78">
        <v>0</v>
      </c>
      <c r="AA14" s="94"/>
      <c r="AB14" s="94"/>
      <c r="AC14" s="94"/>
      <c r="AD14" s="94"/>
      <c r="AE14" s="95"/>
      <c r="AF14" s="79">
        <f>AF15+AF18+AF21+AF24</f>
        <v>32893100</v>
      </c>
      <c r="AG14" s="79">
        <f t="shared" ref="AG14:AH14" si="1">AG15+AG18+AG21+AG24</f>
        <v>3187800</v>
      </c>
      <c r="AH14" s="79">
        <f t="shared" si="1"/>
        <v>0</v>
      </c>
      <c r="AI14" s="116"/>
      <c r="AJ14" s="96"/>
      <c r="AK14" s="96"/>
      <c r="AL14" s="96"/>
      <c r="AM14" s="96"/>
      <c r="AN14" s="96"/>
      <c r="AO14" s="96"/>
      <c r="AP14" s="96"/>
      <c r="AQ14" s="96"/>
      <c r="AR14" s="96"/>
      <c r="AS14" s="63" t="s">
        <v>1</v>
      </c>
    </row>
    <row r="15" spans="1:45" s="37" customFormat="1" ht="67.5" customHeight="1" x14ac:dyDescent="0.2">
      <c r="A15" s="102"/>
      <c r="B15" s="92" t="s">
        <v>12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  <c r="Q15" s="74">
        <v>444</v>
      </c>
      <c r="R15" s="75">
        <v>813010011</v>
      </c>
      <c r="S15" s="86">
        <v>5</v>
      </c>
      <c r="T15" s="87">
        <v>1</v>
      </c>
      <c r="U15" s="76" t="s">
        <v>11</v>
      </c>
      <c r="V15" s="74"/>
      <c r="W15" s="74">
        <v>0</v>
      </c>
      <c r="X15" s="77">
        <v>0</v>
      </c>
      <c r="Y15" s="78" t="s">
        <v>1</v>
      </c>
      <c r="Z15" s="78">
        <v>0</v>
      </c>
      <c r="AA15" s="94"/>
      <c r="AB15" s="94"/>
      <c r="AC15" s="94"/>
      <c r="AD15" s="94"/>
      <c r="AE15" s="95"/>
      <c r="AF15" s="79">
        <f>AF16</f>
        <v>6375800</v>
      </c>
      <c r="AG15" s="79">
        <f>AG16</f>
        <v>1944500</v>
      </c>
      <c r="AH15" s="121">
        <v>0</v>
      </c>
      <c r="AI15" s="116"/>
      <c r="AJ15" s="96"/>
      <c r="AK15" s="96"/>
      <c r="AL15" s="96"/>
      <c r="AM15" s="96"/>
      <c r="AN15" s="96"/>
      <c r="AO15" s="96"/>
      <c r="AP15" s="96"/>
      <c r="AQ15" s="96"/>
      <c r="AR15" s="96"/>
      <c r="AS15" s="63" t="s">
        <v>1</v>
      </c>
    </row>
    <row r="16" spans="1:45" s="37" customFormat="1" ht="29.25" customHeight="1" x14ac:dyDescent="0.2">
      <c r="A16" s="102"/>
      <c r="B16" s="122" t="s">
        <v>40</v>
      </c>
      <c r="C16" s="32" t="s">
        <v>40</v>
      </c>
      <c r="D16" s="32" t="s">
        <v>40</v>
      </c>
      <c r="E16" s="32" t="s">
        <v>40</v>
      </c>
      <c r="F16" s="32" t="s">
        <v>40</v>
      </c>
      <c r="G16" s="32" t="s">
        <v>40</v>
      </c>
      <c r="H16" s="32" t="s">
        <v>40</v>
      </c>
      <c r="I16" s="32" t="s">
        <v>40</v>
      </c>
      <c r="J16" s="32" t="s">
        <v>40</v>
      </c>
      <c r="K16" s="32" t="s">
        <v>40</v>
      </c>
      <c r="L16" s="32" t="s">
        <v>40</v>
      </c>
      <c r="M16" s="32" t="s">
        <v>40</v>
      </c>
      <c r="N16" s="32" t="s">
        <v>40</v>
      </c>
      <c r="O16" s="32" t="s">
        <v>40</v>
      </c>
      <c r="P16" s="32" t="s">
        <v>44</v>
      </c>
      <c r="Q16" s="74">
        <v>444</v>
      </c>
      <c r="R16" s="75">
        <v>813010011</v>
      </c>
      <c r="S16" s="86">
        <v>5</v>
      </c>
      <c r="T16" s="87">
        <v>1</v>
      </c>
      <c r="U16" s="76" t="s">
        <v>11</v>
      </c>
      <c r="V16" s="74">
        <v>400</v>
      </c>
      <c r="W16" s="74">
        <v>300</v>
      </c>
      <c r="X16" s="77">
        <v>-1</v>
      </c>
      <c r="Y16" s="78" t="s">
        <v>1</v>
      </c>
      <c r="Z16" s="78">
        <v>-1</v>
      </c>
      <c r="AA16" s="94"/>
      <c r="AB16" s="94"/>
      <c r="AC16" s="94"/>
      <c r="AD16" s="94"/>
      <c r="AE16" s="95"/>
      <c r="AF16" s="79">
        <f>AF17</f>
        <v>6375800</v>
      </c>
      <c r="AG16" s="79">
        <f>AG17</f>
        <v>1944500</v>
      </c>
      <c r="AH16" s="121">
        <v>0</v>
      </c>
      <c r="AI16" s="116"/>
      <c r="AJ16" s="96"/>
      <c r="AK16" s="96"/>
      <c r="AL16" s="96"/>
      <c r="AM16" s="96"/>
      <c r="AN16" s="96"/>
      <c r="AO16" s="96"/>
      <c r="AP16" s="96"/>
      <c r="AQ16" s="96"/>
      <c r="AR16" s="96"/>
      <c r="AS16" s="63" t="s">
        <v>1</v>
      </c>
    </row>
    <row r="17" spans="1:45" s="37" customFormat="1" ht="14.25" customHeight="1" x14ac:dyDescent="0.2">
      <c r="A17" s="102"/>
      <c r="B17" s="122" t="s">
        <v>41</v>
      </c>
      <c r="C17" s="32" t="s">
        <v>41</v>
      </c>
      <c r="D17" s="32" t="s">
        <v>41</v>
      </c>
      <c r="E17" s="32" t="s">
        <v>41</v>
      </c>
      <c r="F17" s="32" t="s">
        <v>41</v>
      </c>
      <c r="G17" s="32" t="s">
        <v>41</v>
      </c>
      <c r="H17" s="32" t="s">
        <v>41</v>
      </c>
      <c r="I17" s="32" t="s">
        <v>41</v>
      </c>
      <c r="J17" s="32" t="s">
        <v>41</v>
      </c>
      <c r="K17" s="32" t="s">
        <v>41</v>
      </c>
      <c r="L17" s="32" t="s">
        <v>41</v>
      </c>
      <c r="M17" s="32" t="s">
        <v>41</v>
      </c>
      <c r="N17" s="32" t="s">
        <v>41</v>
      </c>
      <c r="O17" s="32" t="s">
        <v>41</v>
      </c>
      <c r="P17" s="32" t="s">
        <v>41</v>
      </c>
      <c r="Q17" s="74">
        <v>444</v>
      </c>
      <c r="R17" s="75">
        <v>813010011</v>
      </c>
      <c r="S17" s="86">
        <v>5</v>
      </c>
      <c r="T17" s="87">
        <v>1</v>
      </c>
      <c r="U17" s="76" t="s">
        <v>11</v>
      </c>
      <c r="V17" s="74">
        <v>410</v>
      </c>
      <c r="W17" s="74"/>
      <c r="X17" s="77"/>
      <c r="Y17" s="78"/>
      <c r="Z17" s="78"/>
      <c r="AA17" s="88"/>
      <c r="AB17" s="88"/>
      <c r="AC17" s="88"/>
      <c r="AD17" s="88"/>
      <c r="AE17" s="89"/>
      <c r="AF17" s="79">
        <v>6375800</v>
      </c>
      <c r="AG17" s="79">
        <v>1944500</v>
      </c>
      <c r="AH17" s="121"/>
      <c r="AI17" s="117"/>
      <c r="AJ17" s="64"/>
      <c r="AK17" s="64"/>
      <c r="AL17" s="64"/>
      <c r="AM17" s="64"/>
      <c r="AN17" s="64"/>
      <c r="AO17" s="64"/>
      <c r="AP17" s="64"/>
      <c r="AQ17" s="64"/>
      <c r="AR17" s="64"/>
      <c r="AS17" s="63"/>
    </row>
    <row r="18" spans="1:45" s="37" customFormat="1" ht="25.15" customHeight="1" x14ac:dyDescent="0.2">
      <c r="A18" s="102"/>
      <c r="B18" s="92" t="s">
        <v>45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  <c r="Q18" s="74">
        <v>444</v>
      </c>
      <c r="R18" s="75">
        <v>813010011</v>
      </c>
      <c r="S18" s="86">
        <v>5</v>
      </c>
      <c r="T18" s="87">
        <v>1</v>
      </c>
      <c r="U18" s="76" t="s">
        <v>10</v>
      </c>
      <c r="V18" s="74"/>
      <c r="W18" s="74">
        <v>0</v>
      </c>
      <c r="X18" s="77">
        <v>0</v>
      </c>
      <c r="Y18" s="78" t="s">
        <v>1</v>
      </c>
      <c r="Z18" s="78">
        <v>0</v>
      </c>
      <c r="AA18" s="94"/>
      <c r="AB18" s="94"/>
      <c r="AC18" s="94"/>
      <c r="AD18" s="94"/>
      <c r="AE18" s="95"/>
      <c r="AF18" s="79">
        <f>AF19</f>
        <v>20648700</v>
      </c>
      <c r="AG18" s="79">
        <v>0</v>
      </c>
      <c r="AH18" s="121">
        <v>0</v>
      </c>
      <c r="AI18" s="116"/>
      <c r="AJ18" s="96"/>
      <c r="AK18" s="96"/>
      <c r="AL18" s="96"/>
      <c r="AM18" s="96"/>
      <c r="AN18" s="96"/>
      <c r="AO18" s="96"/>
      <c r="AP18" s="96"/>
      <c r="AQ18" s="96"/>
      <c r="AR18" s="96"/>
      <c r="AS18" s="63" t="s">
        <v>1</v>
      </c>
    </row>
    <row r="19" spans="1:45" s="37" customFormat="1" ht="31.5" customHeight="1" x14ac:dyDescent="0.2">
      <c r="A19" s="102"/>
      <c r="B19" s="122" t="s">
        <v>40</v>
      </c>
      <c r="C19" s="32" t="s">
        <v>40</v>
      </c>
      <c r="D19" s="32" t="s">
        <v>40</v>
      </c>
      <c r="E19" s="32" t="s">
        <v>40</v>
      </c>
      <c r="F19" s="32" t="s">
        <v>40</v>
      </c>
      <c r="G19" s="32" t="s">
        <v>40</v>
      </c>
      <c r="H19" s="32" t="s">
        <v>40</v>
      </c>
      <c r="I19" s="32" t="s">
        <v>40</v>
      </c>
      <c r="J19" s="32" t="s">
        <v>40</v>
      </c>
      <c r="K19" s="32" t="s">
        <v>40</v>
      </c>
      <c r="L19" s="32" t="s">
        <v>40</v>
      </c>
      <c r="M19" s="32" t="s">
        <v>40</v>
      </c>
      <c r="N19" s="32" t="s">
        <v>40</v>
      </c>
      <c r="O19" s="32" t="s">
        <v>40</v>
      </c>
      <c r="P19" s="32" t="s">
        <v>44</v>
      </c>
      <c r="Q19" s="74">
        <v>444</v>
      </c>
      <c r="R19" s="75">
        <v>813010011</v>
      </c>
      <c r="S19" s="86">
        <v>5</v>
      </c>
      <c r="T19" s="87">
        <v>1</v>
      </c>
      <c r="U19" s="76" t="s">
        <v>10</v>
      </c>
      <c r="V19" s="74">
        <v>400</v>
      </c>
      <c r="W19" s="74">
        <v>300</v>
      </c>
      <c r="X19" s="77">
        <v>-1</v>
      </c>
      <c r="Y19" s="78" t="s">
        <v>1</v>
      </c>
      <c r="Z19" s="78">
        <v>-1</v>
      </c>
      <c r="AA19" s="94"/>
      <c r="AB19" s="94"/>
      <c r="AC19" s="94"/>
      <c r="AD19" s="94"/>
      <c r="AE19" s="95"/>
      <c r="AF19" s="79">
        <f>AF20</f>
        <v>20648700</v>
      </c>
      <c r="AG19" s="79">
        <v>0</v>
      </c>
      <c r="AH19" s="121">
        <v>0</v>
      </c>
      <c r="AI19" s="116"/>
      <c r="AJ19" s="96"/>
      <c r="AK19" s="96"/>
      <c r="AL19" s="96"/>
      <c r="AM19" s="96"/>
      <c r="AN19" s="96"/>
      <c r="AO19" s="96"/>
      <c r="AP19" s="96"/>
      <c r="AQ19" s="96"/>
      <c r="AR19" s="96"/>
      <c r="AS19" s="63" t="s">
        <v>1</v>
      </c>
    </row>
    <row r="20" spans="1:45" s="37" customFormat="1" ht="20.45" customHeight="1" x14ac:dyDescent="0.2">
      <c r="A20" s="102"/>
      <c r="B20" s="122" t="s">
        <v>41</v>
      </c>
      <c r="C20" s="32" t="s">
        <v>41</v>
      </c>
      <c r="D20" s="32" t="s">
        <v>41</v>
      </c>
      <c r="E20" s="32" t="s">
        <v>41</v>
      </c>
      <c r="F20" s="32" t="s">
        <v>41</v>
      </c>
      <c r="G20" s="32" t="s">
        <v>41</v>
      </c>
      <c r="H20" s="32" t="s">
        <v>41</v>
      </c>
      <c r="I20" s="32" t="s">
        <v>41</v>
      </c>
      <c r="J20" s="32" t="s">
        <v>41</v>
      </c>
      <c r="K20" s="32" t="s">
        <v>41</v>
      </c>
      <c r="L20" s="32" t="s">
        <v>41</v>
      </c>
      <c r="M20" s="32" t="s">
        <v>41</v>
      </c>
      <c r="N20" s="32" t="s">
        <v>41</v>
      </c>
      <c r="O20" s="32" t="s">
        <v>41</v>
      </c>
      <c r="P20" s="32" t="s">
        <v>41</v>
      </c>
      <c r="Q20" s="74">
        <v>444</v>
      </c>
      <c r="R20" s="75">
        <v>813010011</v>
      </c>
      <c r="S20" s="86">
        <v>5</v>
      </c>
      <c r="T20" s="87">
        <v>1</v>
      </c>
      <c r="U20" s="76" t="s">
        <v>10</v>
      </c>
      <c r="V20" s="74">
        <v>410</v>
      </c>
      <c r="W20" s="74" t="s">
        <v>4</v>
      </c>
      <c r="X20" s="77">
        <v>-1</v>
      </c>
      <c r="Y20" s="78" t="s">
        <v>1</v>
      </c>
      <c r="Z20" s="78">
        <v>-1</v>
      </c>
      <c r="AA20" s="94"/>
      <c r="AB20" s="94"/>
      <c r="AC20" s="94"/>
      <c r="AD20" s="94"/>
      <c r="AE20" s="95"/>
      <c r="AF20" s="79">
        <v>20648700</v>
      </c>
      <c r="AG20" s="79">
        <v>0</v>
      </c>
      <c r="AH20" s="121">
        <v>0</v>
      </c>
      <c r="AI20" s="116"/>
      <c r="AJ20" s="96"/>
      <c r="AK20" s="96"/>
      <c r="AL20" s="96"/>
      <c r="AM20" s="96"/>
      <c r="AN20" s="96"/>
      <c r="AO20" s="96"/>
      <c r="AP20" s="96"/>
      <c r="AQ20" s="96"/>
      <c r="AR20" s="96"/>
      <c r="AS20" s="63" t="s">
        <v>1</v>
      </c>
    </row>
    <row r="21" spans="1:45" s="37" customFormat="1" ht="30.75" customHeight="1" x14ac:dyDescent="0.2">
      <c r="A21" s="102"/>
      <c r="B21" s="92" t="s">
        <v>47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3"/>
      <c r="Q21" s="74">
        <v>444</v>
      </c>
      <c r="R21" s="75">
        <v>813010014</v>
      </c>
      <c r="S21" s="86">
        <v>5</v>
      </c>
      <c r="T21" s="87">
        <v>1</v>
      </c>
      <c r="U21" s="76" t="s">
        <v>46</v>
      </c>
      <c r="V21" s="74"/>
      <c r="W21" s="74">
        <v>0</v>
      </c>
      <c r="X21" s="77">
        <v>0</v>
      </c>
      <c r="Y21" s="78" t="s">
        <v>1</v>
      </c>
      <c r="Z21" s="78">
        <v>0</v>
      </c>
      <c r="AA21" s="94"/>
      <c r="AB21" s="94"/>
      <c r="AC21" s="94"/>
      <c r="AD21" s="94"/>
      <c r="AE21" s="95"/>
      <c r="AF21" s="79">
        <f>AF22</f>
        <v>1086800</v>
      </c>
      <c r="AG21" s="79">
        <f>AG22</f>
        <v>0</v>
      </c>
      <c r="AH21" s="121">
        <v>0</v>
      </c>
      <c r="AI21" s="116"/>
      <c r="AJ21" s="96"/>
      <c r="AK21" s="96"/>
      <c r="AL21" s="96"/>
      <c r="AM21" s="96"/>
      <c r="AN21" s="96"/>
      <c r="AO21" s="96"/>
      <c r="AP21" s="96"/>
      <c r="AQ21" s="96"/>
      <c r="AR21" s="96"/>
      <c r="AS21" s="63" t="s">
        <v>1</v>
      </c>
    </row>
    <row r="22" spans="1:45" s="37" customFormat="1" ht="30" customHeight="1" x14ac:dyDescent="0.2">
      <c r="A22" s="102"/>
      <c r="B22" s="122" t="s">
        <v>40</v>
      </c>
      <c r="C22" s="32" t="s">
        <v>40</v>
      </c>
      <c r="D22" s="32" t="s">
        <v>40</v>
      </c>
      <c r="E22" s="32" t="s">
        <v>40</v>
      </c>
      <c r="F22" s="32" t="s">
        <v>40</v>
      </c>
      <c r="G22" s="32" t="s">
        <v>40</v>
      </c>
      <c r="H22" s="32" t="s">
        <v>40</v>
      </c>
      <c r="I22" s="32" t="s">
        <v>40</v>
      </c>
      <c r="J22" s="32" t="s">
        <v>40</v>
      </c>
      <c r="K22" s="32" t="s">
        <v>40</v>
      </c>
      <c r="L22" s="32" t="s">
        <v>40</v>
      </c>
      <c r="M22" s="32" t="s">
        <v>40</v>
      </c>
      <c r="N22" s="32" t="s">
        <v>40</v>
      </c>
      <c r="O22" s="32" t="s">
        <v>40</v>
      </c>
      <c r="P22" s="32" t="s">
        <v>44</v>
      </c>
      <c r="Q22" s="74">
        <v>444</v>
      </c>
      <c r="R22" s="75">
        <v>813010014</v>
      </c>
      <c r="S22" s="86">
        <v>5</v>
      </c>
      <c r="T22" s="87">
        <v>1</v>
      </c>
      <c r="U22" s="76" t="s">
        <v>46</v>
      </c>
      <c r="V22" s="74">
        <v>400</v>
      </c>
      <c r="W22" s="74">
        <v>300</v>
      </c>
      <c r="X22" s="77">
        <v>-1</v>
      </c>
      <c r="Y22" s="78" t="s">
        <v>1</v>
      </c>
      <c r="Z22" s="78">
        <v>-1</v>
      </c>
      <c r="AA22" s="94"/>
      <c r="AB22" s="94"/>
      <c r="AC22" s="94"/>
      <c r="AD22" s="94"/>
      <c r="AE22" s="95"/>
      <c r="AF22" s="79">
        <f>AF23</f>
        <v>1086800</v>
      </c>
      <c r="AG22" s="79">
        <f>AG23</f>
        <v>0</v>
      </c>
      <c r="AH22" s="121">
        <v>0</v>
      </c>
      <c r="AI22" s="116"/>
      <c r="AJ22" s="96"/>
      <c r="AK22" s="96"/>
      <c r="AL22" s="96"/>
      <c r="AM22" s="96"/>
      <c r="AN22" s="96"/>
      <c r="AO22" s="96"/>
      <c r="AP22" s="96"/>
      <c r="AQ22" s="96"/>
      <c r="AR22" s="96"/>
      <c r="AS22" s="63" t="s">
        <v>1</v>
      </c>
    </row>
    <row r="23" spans="1:45" s="37" customFormat="1" ht="15" customHeight="1" x14ac:dyDescent="0.2">
      <c r="A23" s="102"/>
      <c r="B23" s="122" t="s">
        <v>41</v>
      </c>
      <c r="C23" s="32" t="s">
        <v>41</v>
      </c>
      <c r="D23" s="32" t="s">
        <v>41</v>
      </c>
      <c r="E23" s="32" t="s">
        <v>41</v>
      </c>
      <c r="F23" s="32" t="s">
        <v>41</v>
      </c>
      <c r="G23" s="32" t="s">
        <v>41</v>
      </c>
      <c r="H23" s="32" t="s">
        <v>41</v>
      </c>
      <c r="I23" s="32" t="s">
        <v>41</v>
      </c>
      <c r="J23" s="32" t="s">
        <v>41</v>
      </c>
      <c r="K23" s="32" t="s">
        <v>41</v>
      </c>
      <c r="L23" s="32" t="s">
        <v>41</v>
      </c>
      <c r="M23" s="32" t="s">
        <v>41</v>
      </c>
      <c r="N23" s="32" t="s">
        <v>41</v>
      </c>
      <c r="O23" s="32" t="s">
        <v>41</v>
      </c>
      <c r="P23" s="32" t="s">
        <v>41</v>
      </c>
      <c r="Q23" s="74">
        <v>444</v>
      </c>
      <c r="R23" s="75">
        <v>813010014</v>
      </c>
      <c r="S23" s="86">
        <v>5</v>
      </c>
      <c r="T23" s="87">
        <v>1</v>
      </c>
      <c r="U23" s="76" t="s">
        <v>46</v>
      </c>
      <c r="V23" s="74">
        <v>410</v>
      </c>
      <c r="W23" s="74" t="s">
        <v>4</v>
      </c>
      <c r="X23" s="77">
        <v>-1</v>
      </c>
      <c r="Y23" s="78" t="s">
        <v>1</v>
      </c>
      <c r="Z23" s="78">
        <v>-1</v>
      </c>
      <c r="AA23" s="94"/>
      <c r="AB23" s="94"/>
      <c r="AC23" s="94"/>
      <c r="AD23" s="94"/>
      <c r="AE23" s="95"/>
      <c r="AF23" s="79">
        <v>1086800</v>
      </c>
      <c r="AG23" s="79">
        <v>0</v>
      </c>
      <c r="AH23" s="121">
        <v>0</v>
      </c>
      <c r="AI23" s="116"/>
      <c r="AJ23" s="96"/>
      <c r="AK23" s="96"/>
      <c r="AL23" s="96"/>
      <c r="AM23" s="96"/>
      <c r="AN23" s="96"/>
      <c r="AO23" s="96"/>
      <c r="AP23" s="96"/>
      <c r="AQ23" s="96"/>
      <c r="AR23" s="96"/>
      <c r="AS23" s="63" t="s">
        <v>1</v>
      </c>
    </row>
    <row r="24" spans="1:45" s="37" customFormat="1" ht="58.5" customHeight="1" x14ac:dyDescent="0.2">
      <c r="A24" s="102"/>
      <c r="B24" s="12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13" t="s">
        <v>50</v>
      </c>
      <c r="Q24" s="105">
        <v>444</v>
      </c>
      <c r="R24" s="106"/>
      <c r="S24" s="107">
        <v>5</v>
      </c>
      <c r="T24" s="108">
        <v>1</v>
      </c>
      <c r="U24" s="109" t="s">
        <v>51</v>
      </c>
      <c r="V24" s="105"/>
      <c r="W24" s="105"/>
      <c r="X24" s="110"/>
      <c r="Y24" s="111"/>
      <c r="Z24" s="111"/>
      <c r="AA24" s="88"/>
      <c r="AB24" s="88"/>
      <c r="AC24" s="88"/>
      <c r="AD24" s="88"/>
      <c r="AE24" s="88"/>
      <c r="AF24" s="112">
        <f>AF25</f>
        <v>4781800</v>
      </c>
      <c r="AG24" s="112">
        <f t="shared" ref="AG24:AH25" si="2">AG25</f>
        <v>1243300</v>
      </c>
      <c r="AH24" s="112">
        <f t="shared" si="2"/>
        <v>0</v>
      </c>
      <c r="AI24" s="65"/>
      <c r="AJ24" s="65"/>
      <c r="AK24" s="104"/>
      <c r="AL24" s="65"/>
      <c r="AM24" s="65"/>
      <c r="AN24" s="104"/>
      <c r="AO24" s="65"/>
      <c r="AP24" s="65"/>
      <c r="AQ24" s="65"/>
      <c r="AR24" s="69"/>
      <c r="AS24" s="102"/>
    </row>
    <row r="25" spans="1:45" s="37" customFormat="1" ht="27.75" customHeight="1" x14ac:dyDescent="0.2">
      <c r="A25" s="102"/>
      <c r="B25" s="12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14" t="s">
        <v>44</v>
      </c>
      <c r="Q25" s="105">
        <v>444</v>
      </c>
      <c r="R25" s="106"/>
      <c r="S25" s="107">
        <v>5</v>
      </c>
      <c r="T25" s="108">
        <v>1</v>
      </c>
      <c r="U25" s="109" t="s">
        <v>51</v>
      </c>
      <c r="V25" s="105">
        <v>400</v>
      </c>
      <c r="W25" s="105"/>
      <c r="X25" s="110"/>
      <c r="Y25" s="111"/>
      <c r="Z25" s="111"/>
      <c r="AA25" s="88"/>
      <c r="AB25" s="88"/>
      <c r="AC25" s="88"/>
      <c r="AD25" s="88"/>
      <c r="AE25" s="88"/>
      <c r="AF25" s="112">
        <f>AF26</f>
        <v>4781800</v>
      </c>
      <c r="AG25" s="112">
        <f t="shared" si="2"/>
        <v>1243300</v>
      </c>
      <c r="AH25" s="112">
        <f t="shared" si="2"/>
        <v>0</v>
      </c>
      <c r="AI25" s="65"/>
      <c r="AJ25" s="65"/>
      <c r="AK25" s="104"/>
      <c r="AL25" s="65"/>
      <c r="AM25" s="65"/>
      <c r="AN25" s="104"/>
      <c r="AO25" s="65"/>
      <c r="AP25" s="65"/>
      <c r="AQ25" s="65"/>
      <c r="AR25" s="69"/>
      <c r="AS25" s="102"/>
    </row>
    <row r="26" spans="1:45" s="37" customFormat="1" ht="15" customHeight="1" thickBot="1" x14ac:dyDescent="0.25">
      <c r="A26" s="102"/>
      <c r="B26" s="124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6" t="s">
        <v>41</v>
      </c>
      <c r="Q26" s="127">
        <v>444</v>
      </c>
      <c r="R26" s="128"/>
      <c r="S26" s="129">
        <v>5</v>
      </c>
      <c r="T26" s="130">
        <v>1</v>
      </c>
      <c r="U26" s="131" t="s">
        <v>51</v>
      </c>
      <c r="V26" s="127">
        <v>410</v>
      </c>
      <c r="W26" s="127"/>
      <c r="X26" s="132"/>
      <c r="Y26" s="133"/>
      <c r="Z26" s="133"/>
      <c r="AA26" s="134"/>
      <c r="AB26" s="134"/>
      <c r="AC26" s="134"/>
      <c r="AD26" s="134"/>
      <c r="AE26" s="134"/>
      <c r="AF26" s="135">
        <v>4781800</v>
      </c>
      <c r="AG26" s="135">
        <v>1243300</v>
      </c>
      <c r="AH26" s="136">
        <v>0</v>
      </c>
      <c r="AI26" s="65"/>
      <c r="AJ26" s="65"/>
      <c r="AK26" s="104"/>
      <c r="AL26" s="65"/>
      <c r="AM26" s="65"/>
      <c r="AN26" s="104"/>
      <c r="AO26" s="65"/>
      <c r="AP26" s="65"/>
      <c r="AQ26" s="65"/>
      <c r="AR26" s="69"/>
      <c r="AS26" s="102"/>
    </row>
    <row r="27" spans="1:45" s="37" customFormat="1" ht="13.5" customHeight="1" thickBot="1" x14ac:dyDescent="0.25">
      <c r="A27" s="3"/>
      <c r="B27" s="80"/>
      <c r="C27" s="81"/>
      <c r="D27" s="82"/>
      <c r="E27" s="82"/>
      <c r="F27" s="80"/>
      <c r="G27" s="80"/>
      <c r="H27" s="80"/>
      <c r="I27" s="80"/>
      <c r="J27" s="80"/>
      <c r="K27" s="80"/>
      <c r="L27" s="80"/>
      <c r="M27" s="80"/>
      <c r="N27" s="83"/>
      <c r="O27" s="84"/>
      <c r="P27" s="85"/>
      <c r="Q27" s="137">
        <v>444</v>
      </c>
      <c r="R27" s="138">
        <v>813010014</v>
      </c>
      <c r="S27" s="139">
        <v>5</v>
      </c>
      <c r="T27" s="140">
        <v>1</v>
      </c>
      <c r="U27" s="137" t="s">
        <v>6</v>
      </c>
      <c r="V27" s="141" t="s">
        <v>5</v>
      </c>
      <c r="W27" s="137" t="s">
        <v>4</v>
      </c>
      <c r="X27" s="137" t="s">
        <v>3</v>
      </c>
      <c r="Y27" s="142" t="s">
        <v>2</v>
      </c>
      <c r="Z27" s="143">
        <v>12110</v>
      </c>
      <c r="AA27" s="144"/>
      <c r="AB27" s="145"/>
      <c r="AC27" s="146"/>
      <c r="AD27" s="146"/>
      <c r="AE27" s="146"/>
      <c r="AF27" s="147">
        <f>AF11</f>
        <v>32893100</v>
      </c>
      <c r="AG27" s="147">
        <f>AG11</f>
        <v>3187800</v>
      </c>
      <c r="AH27" s="148">
        <v>0</v>
      </c>
      <c r="AI27" s="67"/>
      <c r="AJ27" s="65"/>
      <c r="AK27" s="66"/>
      <c r="AL27" s="67"/>
      <c r="AM27" s="68"/>
      <c r="AN27" s="66"/>
      <c r="AO27" s="67"/>
      <c r="AP27" s="68"/>
      <c r="AQ27" s="68"/>
      <c r="AR27" s="69"/>
      <c r="AS27" s="3" t="s">
        <v>1</v>
      </c>
    </row>
    <row r="28" spans="1:45" s="37" customFormat="1" ht="14.25" customHeight="1" x14ac:dyDescent="0.2">
      <c r="A28" s="70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3" t="s">
        <v>1</v>
      </c>
    </row>
    <row r="29" spans="1:45" s="37" customFormat="1" ht="9" customHeight="1" x14ac:dyDescent="0.2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</row>
    <row r="30" spans="1:45" s="37" customFormat="1" ht="12.75" customHeight="1" x14ac:dyDescent="0.2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</row>
    <row r="31" spans="1:45" s="37" customFormat="1" ht="12.75" customHeight="1" x14ac:dyDescent="0.2">
      <c r="A31" s="70" t="s">
        <v>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</row>
  </sheetData>
  <mergeCells count="35">
    <mergeCell ref="AF2:AP2"/>
    <mergeCell ref="AA20:AE20"/>
    <mergeCell ref="AI20:AR20"/>
    <mergeCell ref="B21:P21"/>
    <mergeCell ref="AA21:AE21"/>
    <mergeCell ref="AI21:AR21"/>
    <mergeCell ref="AA19:AE19"/>
    <mergeCell ref="AI19:AR19"/>
    <mergeCell ref="AA18:AE18"/>
    <mergeCell ref="AI18:AR18"/>
    <mergeCell ref="B14:P14"/>
    <mergeCell ref="AA14:AE14"/>
    <mergeCell ref="AI14:AR14"/>
    <mergeCell ref="B15:P15"/>
    <mergeCell ref="AA15:AE15"/>
    <mergeCell ref="AI15:AR15"/>
    <mergeCell ref="AA23:AE23"/>
    <mergeCell ref="AI23:AR23"/>
    <mergeCell ref="AA22:AE22"/>
    <mergeCell ref="AI22:AR22"/>
    <mergeCell ref="B18:P18"/>
    <mergeCell ref="AA16:AE16"/>
    <mergeCell ref="AI16:AR16"/>
    <mergeCell ref="B13:P13"/>
    <mergeCell ref="AA13:AE13"/>
    <mergeCell ref="AI13:AR13"/>
    <mergeCell ref="U3:AP3"/>
    <mergeCell ref="B12:P12"/>
    <mergeCell ref="AA12:AE12"/>
    <mergeCell ref="AI12:AR12"/>
    <mergeCell ref="U8:U9"/>
    <mergeCell ref="B11:P11"/>
    <mergeCell ref="AA11:AE11"/>
    <mergeCell ref="AI11:AR11"/>
    <mergeCell ref="P4:AH4"/>
  </mergeCells>
  <printOptions gridLines="1"/>
  <pageMargins left="0.74803149606299213" right="0.74803149606299213" top="0.98425196850393704" bottom="0.98425196850393704" header="0.51181102362204722" footer="0.51181102362204722"/>
  <pageSetup scale="75" fitToWidth="2"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'2021-2023'!Заголовки_для_печати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Narignaya_AO</cp:lastModifiedBy>
  <cp:lastPrinted>2020-11-16T07:46:28Z</cp:lastPrinted>
  <dcterms:created xsi:type="dcterms:W3CDTF">2019-11-15T07:13:00Z</dcterms:created>
  <dcterms:modified xsi:type="dcterms:W3CDTF">2020-12-26T05:02:20Z</dcterms:modified>
</cp:coreProperties>
</file>